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I:\5_5-StandorteP\Projekte\04_ChemINa\Transformationsbooster\Vergabe\Öffentliche Vergabe_Planungsstudie\Finale Vergabeunterlagen zur Veröffentlichung\20260826_Unterlagen_Finalisierung\"/>
    </mc:Choice>
  </mc:AlternateContent>
  <xr:revisionPtr revIDLastSave="0" documentId="13_ncr:1_{D253B8CC-EC58-4EA8-9E35-0FC0FC42192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eisblatt" sheetId="1" r:id="rId1"/>
    <sheet name="Original_Preisblatt" sheetId="2" state="hidden" r:id="rId2"/>
    <sheet name="Hinweise" sheetId="3" state="hidden" r:id="rId3"/>
  </sheets>
  <definedNames>
    <definedName name="_xlnm.Print_Titles" localSheetId="0">Preisblatt!$1:$4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N48" i="1"/>
  <c r="N47" i="1"/>
  <c r="D15" i="1"/>
  <c r="N49" i="1" l="1"/>
  <c r="N5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D26" authorId="0" shapeId="0" xr:uid="{00000000-0006-0000-0000-000001000000}">
      <text>
        <r>
          <rPr>
            <sz val="11"/>
            <color rgb="FF000000"/>
            <rFont val="Calibri"/>
            <family val="2"/>
          </rPr>
          <t>Bitte Nettopauschalpreis in EUR eintragen. Für Optionen gilt: keine Beauftragung ohne schriftlichen Abruf und erforderliche Förderfreigabe.</t>
        </r>
      </text>
    </comment>
    <comment ref="D27" authorId="0" shapeId="0" xr:uid="{00000000-0006-0000-0000-000002000000}">
      <text>
        <r>
          <rPr>
            <sz val="11"/>
            <color rgb="FF000000"/>
            <rFont val="Calibri"/>
            <family val="2"/>
          </rPr>
          <t>Bitte Nettopauschalpreis in EUR eintragen. Für Optionen gilt: keine Beauftragung ohne schriftlichen Abruf und erforderliche Förderfreigabe.</t>
        </r>
      </text>
    </comment>
    <comment ref="D28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Bitte Nettopauschalpreis in EUR eintragen. Für Optionen gilt: keine Beauftragung ohne schriftlichen Abruf und erforderliche Förderfreigabe.</t>
        </r>
      </text>
    </comment>
    <comment ref="D29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Bitte Nettopauschalpreis in EUR eintragen. Für Optionen gilt: keine Beauftragung ohne schriftlichen Abruf und erforderliche Förderfreigabe.</t>
        </r>
      </text>
    </comment>
    <comment ref="D30" authorId="0" shapeId="0" xr:uid="{00000000-0006-0000-0000-000005000000}">
      <text>
        <r>
          <rPr>
            <sz val="11"/>
            <color rgb="FF000000"/>
            <rFont val="Calibri"/>
            <family val="2"/>
          </rPr>
          <t>Bitte Nettopauschalpreis in EUR eintragen. Für Optionen gilt: keine Beauftragung ohne schriftlichen Abruf und erforderliche Förderfreigabe.</t>
        </r>
      </text>
    </comment>
    <comment ref="D31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Bitte Nettopauschalpreis in EUR eintragen. Für Optionen gilt: keine Beauftragung ohne schriftlichen Abruf und erforderliche Förderfreigabe.</t>
        </r>
      </text>
    </comment>
  </commentList>
</comments>
</file>

<file path=xl/sharedStrings.xml><?xml version="1.0" encoding="utf-8"?>
<sst xmlns="http://schemas.openxmlformats.org/spreadsheetml/2006/main" count="130" uniqueCount="107">
  <si>
    <t>Ausfüllhinweise und Verbindlichkeit</t>
  </si>
  <si>
    <t>1. Die Auftraggeberin gibt die anrechenbaren Kosten und die maßgeblichen HOAI-Annahmen vor. Der Bieter trägt die von ihm zugrunde gelegten Honorarparameter und die daraus abgeleiteten Preise ein.</t>
  </si>
  <si>
    <t>2. Der Grundauftrag umfasst die verbindlichen Leistungen zu den Fragestellungen 1 bis 3 sowie den zusammengeführten Kurzbericht zur baufachlichen Machbarkeit.</t>
  </si>
  <si>
    <t>4. Optionale Leistungen dürfen vor schriftlicher Förderfreigabe und vor schriftlichem Abruf weder begonnen, durchgeführt noch abgerechnet werden. Für nicht abgerufene oder nicht freigegebene Leistungen besteht kein Vergütungsanspruch.</t>
  </si>
  <si>
    <t>5. Die HOAI-Preisabfrage dient der transparenten Herleitung der angebotenen Pauschalpreise. Die Vergütung wird mit Zuschlag als Pauschalpreis für die jeweils beauftragte Leistungsstufe bzw. optionale Leistung vereinbart.</t>
  </si>
  <si>
    <t>6. Der Gesamtpreis aller Grund- und Optionsleistungen darf 119.842,30 EUR brutto nicht überschreiten. Grundauftrag und Optionen sind im Preisblatt getrennt auszuweisen.</t>
  </si>
  <si>
    <t>Annahmen der Auftraggeberin zu den anrechenbaren Kosten</t>
  </si>
  <si>
    <t>Kostenansatz / Anlagengruppe</t>
  </si>
  <si>
    <t>Betrag EUR netto</t>
  </si>
  <si>
    <t>Gebäude – anrechenbare Kosten gemäß § 4 HOAI</t>
  </si>
  <si>
    <t>Technische Anlagen – anrechenbare Kosten gesamt</t>
  </si>
  <si>
    <t>Anlagengruppe 1</t>
  </si>
  <si>
    <t>Abwasser-, Wasser- und Gasanlagen</t>
  </si>
  <si>
    <t>Anlagengruppe 2</t>
  </si>
  <si>
    <t>Wärmeversorgungsanlagen</t>
  </si>
  <si>
    <t>Anlagengruppe 3</t>
  </si>
  <si>
    <t>Lufttechnische Anlagen</t>
  </si>
  <si>
    <t>Anlagengruppe 4</t>
  </si>
  <si>
    <t>Starkstromanlagen</t>
  </si>
  <si>
    <t>Anlagengruppe 5</t>
  </si>
  <si>
    <t>Fernmelde- und informationstechnische Anlagen</t>
  </si>
  <si>
    <t>Anlagengruppe 7</t>
  </si>
  <si>
    <t>Nutzungsspezifische / verfahrenstechnische Anlagen (insb. Labormöbel)</t>
  </si>
  <si>
    <t>Anlagengruppe 8</t>
  </si>
  <si>
    <t>Gebäudeautomation und Automation von Ingenieurbauwerken</t>
  </si>
  <si>
    <t>HOAI-Parameter und Honorarermittlung – vom Bieter auszufüllen</t>
  </si>
  <si>
    <t>Planungsanteil</t>
  </si>
  <si>
    <t>Anrechenbare Kosten EUR netto</t>
  </si>
  <si>
    <t>Honorarzone</t>
  </si>
  <si>
    <t>Honorarsatz
(Mindest/Mittel/Höchst)</t>
  </si>
  <si>
    <t>Umbauzuschlag %</t>
  </si>
  <si>
    <t>LPH 1
Grundlagenermittlung %</t>
  </si>
  <si>
    <t>LPH 2
Vorplanung %</t>
  </si>
  <si>
    <t>Nebenkosten %</t>
  </si>
  <si>
    <t>Honorar gem. HOAI
LPH 1 + 2 EUR netto</t>
  </si>
  <si>
    <t>Grundauftrag – Bestandsaufnahme</t>
  </si>
  <si>
    <t>Grundauftrag – Funktionsprogramm / Raumprogramm</t>
  </si>
  <si>
    <t>Grundauftrag – Machbarkeitsstudie / Gebäudebewertung</t>
  </si>
  <si>
    <t>Option – Kostenermittlung / Finanzierungsmodell</t>
  </si>
  <si>
    <t>Pauschale besondere Leistungen EUR netto</t>
  </si>
  <si>
    <t>Gesamthonorar pauschal EUR netto</t>
  </si>
  <si>
    <t>Gebäude</t>
  </si>
  <si>
    <t>Technische Ausrüstung – Anlagengruppe 1</t>
  </si>
  <si>
    <t>Technische Ausrüstung – Anlagengruppe 2</t>
  </si>
  <si>
    <t>Technische Ausrüstung – Anlagengruppe 3</t>
  </si>
  <si>
    <t>Technische Ausrüstung – Anlagengruppe 4</t>
  </si>
  <si>
    <t>Technische Ausrüstung – Anlagengruppe 5</t>
  </si>
  <si>
    <t>Technische Ausrüstung – Anlagengruppe 7 (Labormöbel)</t>
  </si>
  <si>
    <t>Technische Ausrüstung – Anlagengruppe 8</t>
  </si>
  <si>
    <t>Bauakustik</t>
  </si>
  <si>
    <t>Raumakustik</t>
  </si>
  <si>
    <t>Brandschutz</t>
  </si>
  <si>
    <t>Tragwerksplanung</t>
  </si>
  <si>
    <t>Besondere Leistungen</t>
  </si>
  <si>
    <t>Preisaufteilung nach verbindlichem Grundauftrag und optionalen Leistungen</t>
  </si>
  <si>
    <t>Leistungsstufe / Leistung</t>
  </si>
  <si>
    <t>Zuordnung zum Zuwendungsbescheid und zur Leistungsbeschreibung</t>
  </si>
  <si>
    <t>Status / Abrufregel</t>
  </si>
  <si>
    <t>Preis EUR brutto</t>
  </si>
  <si>
    <t>Fragestellung 1 – Bedarfsermittlung</t>
  </si>
  <si>
    <t>Tabellarisches Raumprogramm, Funktionsräume, Visualisierungen sowie Anforderungen und Rahmenbedingungen.</t>
  </si>
  <si>
    <t>GRUNDAUFTRAG
verbindlich</t>
  </si>
  <si>
    <t>Fragestellung 2 – Planungsstudie / Gebäudebewertung</t>
  </si>
  <si>
    <t>Gebäudebewertung mit Empfehlung, Abgleich mit Raumprogramm, Visualisierungen und fachliche Rahmenbedingungen.</t>
  </si>
  <si>
    <t>Fragestellung 3 – Roadmap</t>
  </si>
  <si>
    <t>Chronologische Roadmap mit Arbeitspaketen und terminierter Darstellung.</t>
  </si>
  <si>
    <t>Fragestellung 4 – Kostenermittlung / Finanzierungsmodell</t>
  </si>
  <si>
    <t>Optionale Kostenermittlung nach DIN 276, Betriebskostenannahmen, Finanzierungsmodell und Umsetzungsempfehlung.</t>
  </si>
  <si>
    <t>OPTION
nur nach Förderfreigabe + Abruf</t>
  </si>
  <si>
    <t>Summe verbindlicher Grundauftrag</t>
  </si>
  <si>
    <t>Summe optionale Leistungen (Höchstsumme aller Optionen)</t>
  </si>
  <si>
    <t>Höchstpreis gemäß Vergabeunterlagen</t>
  </si>
  <si>
    <t>Prüfung Höchstpreis</t>
  </si>
  <si>
    <t>Erklärung des Bieters</t>
  </si>
  <si>
    <t>Ort, Datum</t>
  </si>
  <si>
    <t>Name/Funktion</t>
  </si>
  <si>
    <t>Annahme anrechenbare Kosten der AG</t>
  </si>
  <si>
    <t>anrechenbare Kosten gem §4 HOAI</t>
  </si>
  <si>
    <t>anrechenbare Kosten technische Anlagen</t>
  </si>
  <si>
    <t>besondere Leistungen</t>
  </si>
  <si>
    <t>Satz (Mindest/Mittel/
Höchst)</t>
  </si>
  <si>
    <t>Umbauzuschlag in %</t>
  </si>
  <si>
    <t>% Satz Grundlagen-ermittlung (LPH 1)</t>
  </si>
  <si>
    <t>% Satz Vorplanung (LPH 2)</t>
  </si>
  <si>
    <t>Honorar gem. HOAI für LPH 1 und 2</t>
  </si>
  <si>
    <t>Bestandsaufnahme</t>
  </si>
  <si>
    <t>Funktionsprogramm</t>
  </si>
  <si>
    <t>Raumprogramm</t>
  </si>
  <si>
    <t>Machbarkeitsstudie</t>
  </si>
  <si>
    <t>Bauvoranfrage</t>
  </si>
  <si>
    <t>Pauschale</t>
  </si>
  <si>
    <t>Honorar besondere Leistungen</t>
  </si>
  <si>
    <t>Gesamthonorar, pauschal</t>
  </si>
  <si>
    <t>Technische Ausrüstung</t>
  </si>
  <si>
    <t>Anlagengruppe 7 (Labormöbel)</t>
  </si>
  <si>
    <t>Bearbeitungshinweis</t>
  </si>
  <si>
    <t>Dieses Preisblatt wurde strukturell an die im Projekt vorgegebenen Anforderungen angepasst.</t>
  </si>
  <si>
    <t>Grundlage</t>
  </si>
  <si>
    <t>Zuwendungsbescheid der Bezirksregierung Arnsberg vom 28.07.2026, ANBest-P Stand 04/2026 und Leistungsbeschreibung Planungsstudie Umbau ChemINa.</t>
  </si>
  <si>
    <t>Wesentliche Anpassungen</t>
  </si>
  <si>
    <t>Trennung Grundauftrag / Optionen; schriftlicher Abruf und Förderfreigabe für Optionen; Kurzbericht als Grundauftrag; Einzelpreise je Leistungsstufe; Summen- und Höchstpreisprüfung; klare Abrechnungsregeln.</t>
  </si>
  <si>
    <t xml:space="preserve">Planungsstudie Umbau ChemINa </t>
  </si>
  <si>
    <t>Hinweis: Die HOAI-Parameter und das hieraus abgeleitete Honorar dienen ausschließlich der Transparenz und Plausibilisierung der angebotenen Pauschalpreise. Eine Abrechnung nach den eingetragenen HOAI-Parametern findet nicht statt. Maßgeblich für die Vergütung sind ausschließlich die im Preisblatt eingetragenen und mit Zuschlag verbindlich vereinbarten Pauschalpreise für die jeweils beauftragten Leistungsstufen.</t>
  </si>
  <si>
    <t>Gesamtpreis Grundauftrag + Optionen (Wertungspreis)</t>
  </si>
  <si>
    <t>Der Bieter bestätigt, dass die vorstehenden Angaben vollständig und verbindlich sind, die Preisaufteilung den Vorgaben der Leistungsbeschreibung entspricht und sämtliche in den jeweiligen Leistungsstufen erforderlichen Neben- und Zusatzkosten enthalten sind. Die Optionen werden  für den Wertungspreis berücksichtigt. Eine Zahlungspflicht entsteht hinsichtlich einer Option jedoch erst durch wirksamen Abruf nach Maßgabe der Leistungsbeschreibung.</t>
  </si>
  <si>
    <t>3. Die Leistungen zu der Fragestellung 4 ist eine optionale Leistung. Sie wird nur durch gesonderten schriftlichen Abruf der WFG Herne mbH beauftragt.</t>
  </si>
  <si>
    <t>05_Anlage 1.1 – Preisblatt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</si>
</sst>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&quot; €&quot;"/>
  </numFmts>
  <fonts count="1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3F8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DEBF7"/>
      </patternFill>
    </fill>
    <fill>
      <patternFill patternType="solid">
        <fgColor rgb="FFD9EAF7"/>
      </patternFill>
    </fill>
    <fill>
      <patternFill patternType="solid">
        <fgColor rgb="FFE7E6E6"/>
      </patternFill>
    </fill>
  </fills>
  <borders count="12">
    <border>
      <left/>
      <right/>
      <top/>
      <bottom/>
      <diagonal/>
    </border>
    <border>
      <left/>
      <right/>
      <top/>
      <bottom style="thin">
        <color rgb="FFB7B7B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/>
    <xf numFmtId="0" fontId="3" fillId="0" borderId="0" xfId="0" applyFont="1"/>
    <xf numFmtId="0" fontId="4" fillId="0" borderId="0" xfId="0" applyFont="1"/>
    <xf numFmtId="44" fontId="4" fillId="0" borderId="0" xfId="0" applyNumberFormat="1" applyFont="1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/>
    <xf numFmtId="0" fontId="4" fillId="0" borderId="5" xfId="0" applyFont="1" applyBorder="1"/>
    <xf numFmtId="0" fontId="3" fillId="0" borderId="6" xfId="0" applyFont="1" applyBorder="1"/>
    <xf numFmtId="0" fontId="4" fillId="6" borderId="6" xfId="0" applyFont="1" applyFill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4" fillId="6" borderId="0" xfId="0" applyFont="1" applyFill="1"/>
    <xf numFmtId="0" fontId="4" fillId="0" borderId="6" xfId="0" applyFont="1" applyBorder="1"/>
    <xf numFmtId="0" fontId="4" fillId="6" borderId="6" xfId="0" applyFont="1" applyFill="1" applyBorder="1"/>
    <xf numFmtId="0" fontId="3" fillId="0" borderId="9" xfId="0" applyFont="1" applyBorder="1"/>
    <xf numFmtId="0" fontId="4" fillId="6" borderId="9" xfId="0" applyFont="1" applyFill="1" applyBorder="1"/>
    <xf numFmtId="0" fontId="4" fillId="0" borderId="9" xfId="0" applyFont="1" applyBorder="1"/>
    <xf numFmtId="0" fontId="0" fillId="3" borderId="0" xfId="0" applyFill="1"/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6" fillId="0" borderId="11" xfId="0" applyNumberFormat="1" applyFont="1" applyBorder="1" applyAlignment="1" applyProtection="1">
      <alignment horizontal="right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5" borderId="11" xfId="0" applyFill="1" applyBorder="1" applyAlignment="1" applyProtection="1">
      <alignment horizontal="center" vertical="center" wrapText="1"/>
      <protection locked="0"/>
    </xf>
    <xf numFmtId="164" fontId="0" fillId="4" borderId="11" xfId="0" applyNumberFormat="1" applyFill="1" applyBorder="1" applyAlignment="1" applyProtection="1">
      <alignment horizontal="right"/>
      <protection locked="0"/>
    </xf>
    <xf numFmtId="164" fontId="0" fillId="5" borderId="11" xfId="0" applyNumberFormat="1" applyFill="1" applyBorder="1" applyAlignment="1" applyProtection="1">
      <alignment horizontal="right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0" xfId="0" applyProtection="1"/>
    <xf numFmtId="0" fontId="9" fillId="4" borderId="11" xfId="0" applyFont="1" applyFill="1" applyBorder="1" applyAlignment="1" applyProtection="1">
      <alignment horizontal="right" vertical="center"/>
    </xf>
    <xf numFmtId="0" fontId="0" fillId="4" borderId="11" xfId="0" applyFill="1" applyBorder="1" applyAlignment="1" applyProtection="1">
      <alignment horizontal="right" vertical="center"/>
    </xf>
    <xf numFmtId="164" fontId="9" fillId="4" borderId="11" xfId="0" applyNumberFormat="1" applyFont="1" applyFill="1" applyBorder="1" applyAlignment="1" applyProtection="1">
      <alignment horizontal="right"/>
    </xf>
    <xf numFmtId="0" fontId="9" fillId="5" borderId="11" xfId="0" applyFont="1" applyFill="1" applyBorder="1" applyAlignment="1" applyProtection="1">
      <alignment horizontal="right" vertical="center"/>
    </xf>
    <xf numFmtId="0" fontId="0" fillId="5" borderId="11" xfId="0" applyFill="1" applyBorder="1" applyAlignment="1" applyProtection="1">
      <alignment horizontal="right" vertical="center"/>
    </xf>
    <xf numFmtId="164" fontId="9" fillId="5" borderId="11" xfId="0" applyNumberFormat="1" applyFont="1" applyFill="1" applyBorder="1" applyAlignment="1" applyProtection="1">
      <alignment horizontal="right"/>
    </xf>
    <xf numFmtId="0" fontId="9" fillId="8" borderId="11" xfId="0" applyFont="1" applyFill="1" applyBorder="1" applyAlignment="1" applyProtection="1">
      <alignment horizontal="right" vertical="center"/>
    </xf>
    <xf numFmtId="0" fontId="0" fillId="8" borderId="11" xfId="0" applyFill="1" applyBorder="1" applyAlignment="1" applyProtection="1">
      <alignment horizontal="right" vertical="center"/>
    </xf>
    <xf numFmtId="164" fontId="9" fillId="8" borderId="11" xfId="0" applyNumberFormat="1" applyFont="1" applyFill="1" applyBorder="1" applyAlignment="1" applyProtection="1">
      <alignment horizontal="right"/>
    </xf>
    <xf numFmtId="0" fontId="9" fillId="9" borderId="11" xfId="0" applyFont="1" applyFill="1" applyBorder="1" applyAlignment="1" applyProtection="1">
      <alignment horizontal="right" vertical="center"/>
    </xf>
    <xf numFmtId="0" fontId="0" fillId="9" borderId="11" xfId="0" applyFill="1" applyBorder="1" applyAlignment="1" applyProtection="1">
      <alignment horizontal="right" vertical="center"/>
    </xf>
    <xf numFmtId="164" fontId="9" fillId="9" borderId="11" xfId="0" applyNumberFormat="1" applyFont="1" applyFill="1" applyBorder="1" applyAlignment="1" applyProtection="1">
      <alignment horizontal="right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 applyProtection="1">
      <alignment horizontal="left" vertical="center"/>
    </xf>
    <xf numFmtId="0" fontId="0" fillId="8" borderId="11" xfId="0" applyFill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vertical="top" wrapText="1"/>
    </xf>
    <xf numFmtId="0" fontId="0" fillId="0" borderId="11" xfId="0" applyBorder="1" applyAlignment="1" applyProtection="1">
      <alignment vertical="top" wrapText="1"/>
    </xf>
    <xf numFmtId="164" fontId="0" fillId="4" borderId="11" xfId="0" applyNumberFormat="1" applyFill="1" applyBorder="1" applyAlignment="1" applyProtection="1">
      <alignment horizontal="right"/>
    </xf>
    <xf numFmtId="164" fontId="0" fillId="5" borderId="11" xfId="0" applyNumberFormat="1" applyFill="1" applyBorder="1" applyAlignment="1" applyProtection="1">
      <alignment horizontal="right"/>
    </xf>
    <xf numFmtId="0" fontId="9" fillId="4" borderId="11" xfId="0" applyFont="1" applyFill="1" applyBorder="1" applyAlignment="1" applyProtection="1">
      <alignment vertical="top" wrapText="1"/>
    </xf>
    <xf numFmtId="0" fontId="0" fillId="4" borderId="11" xfId="0" applyFill="1" applyBorder="1" applyAlignment="1" applyProtection="1">
      <alignment vertical="top" wrapText="1"/>
    </xf>
    <xf numFmtId="0" fontId="6" fillId="4" borderId="11" xfId="0" applyFont="1" applyFill="1" applyBorder="1" applyAlignment="1" applyProtection="1">
      <alignment vertical="top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0" fillId="4" borderId="11" xfId="0" applyFill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vertical="top" wrapText="1"/>
    </xf>
    <xf numFmtId="0" fontId="0" fillId="5" borderId="11" xfId="0" applyFill="1" applyBorder="1" applyAlignment="1" applyProtection="1">
      <alignment vertical="top" wrapText="1"/>
    </xf>
    <xf numFmtId="0" fontId="6" fillId="5" borderId="11" xfId="0" applyFont="1" applyFill="1" applyBorder="1" applyAlignment="1" applyProtection="1">
      <alignment vertical="top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0" fillId="5" borderId="11" xfId="0" applyFill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vertical="top" wrapText="1"/>
    </xf>
    <xf numFmtId="0" fontId="6" fillId="0" borderId="10" xfId="0" applyFont="1" applyBorder="1" applyAlignment="1" applyProtection="1">
      <alignment vertical="top" wrapText="1"/>
    </xf>
    <xf numFmtId="0" fontId="9" fillId="9" borderId="11" xfId="0" applyFont="1" applyFill="1" applyBorder="1" applyAlignment="1" applyProtection="1">
      <alignment horizontal="center" vertical="center" wrapText="1"/>
    </xf>
    <xf numFmtId="0" fontId="0" fillId="9" borderId="11" xfId="0" applyFill="1" applyBorder="1" applyAlignment="1" applyProtection="1">
      <alignment horizontal="center" vertical="center" wrapText="1"/>
    </xf>
    <xf numFmtId="0" fontId="0" fillId="9" borderId="11" xfId="0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</xf>
    <xf numFmtId="0" fontId="9" fillId="0" borderId="11" xfId="0" applyFont="1" applyBorder="1" applyAlignment="1" applyProtection="1">
      <alignment vertical="center" wrapText="1"/>
    </xf>
    <xf numFmtId="164" fontId="6" fillId="0" borderId="11" xfId="0" applyNumberFormat="1" applyFont="1" applyBorder="1" applyAlignment="1" applyProtection="1">
      <alignment horizontal="right"/>
    </xf>
    <xf numFmtId="0" fontId="7" fillId="7" borderId="11" xfId="0" applyFont="1" applyFill="1" applyBorder="1" applyAlignment="1" applyProtection="1">
      <alignment horizontal="left" vertical="center"/>
    </xf>
    <xf numFmtId="0" fontId="0" fillId="7" borderId="11" xfId="0" applyFill="1" applyBorder="1" applyAlignment="1" applyProtection="1">
      <alignment horizontal="left" vertical="center"/>
    </xf>
    <xf numFmtId="0" fontId="8" fillId="7" borderId="11" xfId="0" applyFont="1" applyFill="1" applyBorder="1" applyAlignment="1" applyProtection="1">
      <alignment horizontal="left" vertical="center" wrapText="1"/>
    </xf>
    <xf numFmtId="0" fontId="0" fillId="7" borderId="11" xfId="0" applyFill="1" applyBorder="1" applyAlignment="1" applyProtection="1">
      <alignment horizontal="left" vertical="center" wrapText="1"/>
    </xf>
    <xf numFmtId="0" fontId="10" fillId="0" borderId="10" xfId="0" applyFont="1" applyBorder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9" fillId="0" borderId="11" xfId="0" applyFont="1" applyBorder="1" applyAlignment="1" applyProtection="1">
      <alignment wrapText="1"/>
    </xf>
    <xf numFmtId="0" fontId="0" fillId="0" borderId="11" xfId="0" applyBorder="1" applyAlignment="1" applyProtection="1">
      <alignment wrapText="1"/>
    </xf>
    <xf numFmtId="164" fontId="9" fillId="0" borderId="11" xfId="0" applyNumberFormat="1" applyFont="1" applyBorder="1" applyAlignment="1" applyProtection="1">
      <alignment horizontal="right"/>
    </xf>
    <xf numFmtId="0" fontId="13" fillId="0" borderId="11" xfId="0" applyFont="1" applyBorder="1" applyAlignment="1" applyProtection="1">
      <alignment wrapText="1"/>
    </xf>
    <xf numFmtId="0" fontId="6" fillId="0" borderId="11" xfId="0" applyFont="1" applyBorder="1" applyAlignment="1" applyProtection="1">
      <alignment wrapText="1"/>
    </xf>
    <xf numFmtId="0" fontId="12" fillId="0" borderId="11" xfId="0" applyFont="1" applyBorder="1" applyAlignment="1" applyProtection="1">
      <alignment wrapText="1"/>
    </xf>
    <xf numFmtId="0" fontId="9" fillId="9" borderId="11" xfId="0" applyFont="1" applyFill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showGridLines="0" tabSelected="1" topLeftCell="F44" zoomScale="110" zoomScaleNormal="110" workbookViewId="0">
      <selection activeCell="N46" sqref="N46"/>
    </sheetView>
  </sheetViews>
  <sheetFormatPr baseColWidth="10" defaultColWidth="9.140625" defaultRowHeight="15" x14ac:dyDescent="0.25"/>
  <cols>
    <col min="1" max="1" width="34" style="33" customWidth="1"/>
    <col min="2" max="2" width="20" style="33" customWidth="1"/>
    <col min="3" max="3" width="16" style="33" customWidth="1"/>
    <col min="4" max="4" width="19" style="33" customWidth="1"/>
    <col min="5" max="7" width="18" style="33" customWidth="1"/>
    <col min="8" max="8" width="14" style="33" customWidth="1"/>
    <col min="9" max="15" width="18" style="33" customWidth="1"/>
    <col min="16" max="16384" width="9.140625" style="33"/>
  </cols>
  <sheetData>
    <row r="1" spans="1:15" ht="26.1" customHeight="1" x14ac:dyDescent="0.25">
      <c r="A1" s="71" t="s">
        <v>106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27.95" customHeight="1" x14ac:dyDescent="0.25">
      <c r="A2" s="73" t="s">
        <v>101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x14ac:dyDescent="0.25">
      <c r="A3" s="64"/>
      <c r="B3" s="64"/>
      <c r="C3" s="64"/>
      <c r="D3" s="64"/>
      <c r="E3" s="64"/>
      <c r="F3" s="64"/>
    </row>
    <row r="4" spans="1:15" x14ac:dyDescent="0.25">
      <c r="A4" s="47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4.95" customHeight="1" x14ac:dyDescent="0.25">
      <c r="A5" s="75" t="s">
        <v>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5" ht="24.95" customHeight="1" x14ac:dyDescent="0.25">
      <c r="A6" s="75" t="s">
        <v>2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5" ht="24.95" customHeight="1" x14ac:dyDescent="0.25">
      <c r="A7" s="75" t="s">
        <v>105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1:15" ht="24.95" customHeight="1" x14ac:dyDescent="0.25">
      <c r="A8" s="75" t="s">
        <v>3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15" ht="24.95" customHeight="1" x14ac:dyDescent="0.25">
      <c r="A9" s="75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</row>
    <row r="10" spans="1:15" ht="24.95" customHeight="1" x14ac:dyDescent="0.25">
      <c r="A10" s="75" t="s">
        <v>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</row>
    <row r="11" spans="1:15" x14ac:dyDescent="0.25">
      <c r="A11" s="64"/>
      <c r="B11" s="64"/>
      <c r="C11" s="64"/>
      <c r="D11" s="64"/>
      <c r="E11" s="64"/>
      <c r="F11" s="64"/>
    </row>
    <row r="12" spans="1:15" x14ac:dyDescent="0.25">
      <c r="A12" s="47" t="s">
        <v>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5" x14ac:dyDescent="0.25">
      <c r="A13" s="65" t="s">
        <v>7</v>
      </c>
      <c r="B13" s="66"/>
      <c r="C13" s="66"/>
      <c r="D13" s="65" t="s">
        <v>8</v>
      </c>
      <c r="E13" s="64"/>
      <c r="F13" s="64"/>
    </row>
    <row r="14" spans="1:15" x14ac:dyDescent="0.25">
      <c r="A14" s="77" t="s">
        <v>9</v>
      </c>
      <c r="B14" s="78"/>
      <c r="C14" s="78"/>
      <c r="D14" s="79">
        <v>1250000</v>
      </c>
      <c r="E14" s="64"/>
      <c r="F14" s="64"/>
    </row>
    <row r="15" spans="1:15" x14ac:dyDescent="0.25">
      <c r="A15" s="77" t="s">
        <v>10</v>
      </c>
      <c r="B15" s="78"/>
      <c r="C15" s="78"/>
      <c r="D15" s="79">
        <f>SUM(D16:D22)</f>
        <v>2070000</v>
      </c>
      <c r="E15" s="64"/>
      <c r="F15" s="64"/>
    </row>
    <row r="16" spans="1:15" ht="50.1" customHeight="1" x14ac:dyDescent="0.25">
      <c r="A16" s="77" t="s">
        <v>11</v>
      </c>
      <c r="B16" s="78"/>
      <c r="C16" s="80" t="s">
        <v>12</v>
      </c>
      <c r="D16" s="70">
        <v>150000</v>
      </c>
      <c r="E16" s="64"/>
      <c r="F16" s="64"/>
    </row>
    <row r="17" spans="1:15" ht="50.1" customHeight="1" x14ac:dyDescent="0.25">
      <c r="A17" s="77" t="s">
        <v>13</v>
      </c>
      <c r="B17" s="78"/>
      <c r="C17" s="81" t="s">
        <v>14</v>
      </c>
      <c r="D17" s="70">
        <v>160000</v>
      </c>
      <c r="E17" s="64"/>
      <c r="F17" s="64"/>
    </row>
    <row r="18" spans="1:15" ht="50.1" customHeight="1" x14ac:dyDescent="0.25">
      <c r="A18" s="77" t="s">
        <v>15</v>
      </c>
      <c r="B18" s="78"/>
      <c r="C18" s="81" t="s">
        <v>16</v>
      </c>
      <c r="D18" s="70">
        <v>450000</v>
      </c>
      <c r="E18" s="64"/>
      <c r="F18" s="64"/>
    </row>
    <row r="19" spans="1:15" ht="50.1" customHeight="1" x14ac:dyDescent="0.25">
      <c r="A19" s="77" t="s">
        <v>17</v>
      </c>
      <c r="B19" s="78"/>
      <c r="C19" s="81" t="s">
        <v>18</v>
      </c>
      <c r="D19" s="70">
        <v>300000</v>
      </c>
      <c r="E19" s="64"/>
      <c r="F19" s="64"/>
    </row>
    <row r="20" spans="1:15" ht="50.1" customHeight="1" x14ac:dyDescent="0.25">
      <c r="A20" s="77" t="s">
        <v>19</v>
      </c>
      <c r="B20" s="78"/>
      <c r="C20" s="81" t="s">
        <v>20</v>
      </c>
      <c r="D20" s="70">
        <v>200000</v>
      </c>
      <c r="E20" s="64"/>
      <c r="F20" s="64"/>
    </row>
    <row r="21" spans="1:15" ht="50.1" customHeight="1" x14ac:dyDescent="0.25">
      <c r="A21" s="82" t="s">
        <v>21</v>
      </c>
      <c r="B21" s="78"/>
      <c r="C21" s="81" t="s">
        <v>22</v>
      </c>
      <c r="D21" s="70">
        <v>410000</v>
      </c>
      <c r="E21" s="64"/>
      <c r="F21" s="64"/>
    </row>
    <row r="22" spans="1:15" ht="50.1" customHeight="1" x14ac:dyDescent="0.25">
      <c r="A22" s="77" t="s">
        <v>23</v>
      </c>
      <c r="B22" s="78"/>
      <c r="C22" s="81" t="s">
        <v>24</v>
      </c>
      <c r="D22" s="70">
        <v>400000</v>
      </c>
      <c r="E22" s="64"/>
      <c r="F22" s="64"/>
    </row>
    <row r="23" spans="1:15" x14ac:dyDescent="0.25">
      <c r="A23" s="64"/>
      <c r="B23" s="64"/>
      <c r="C23" s="64"/>
      <c r="D23" s="64"/>
      <c r="E23" s="64"/>
      <c r="F23" s="64"/>
    </row>
    <row r="24" spans="1:15" x14ac:dyDescent="0.25">
      <c r="A24" s="47" t="s">
        <v>25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57.95" customHeight="1" x14ac:dyDescent="0.25">
      <c r="A25" s="83" t="s">
        <v>26</v>
      </c>
      <c r="B25" s="83" t="s">
        <v>27</v>
      </c>
      <c r="C25" s="83" t="s">
        <v>28</v>
      </c>
      <c r="D25" s="83" t="s">
        <v>29</v>
      </c>
      <c r="E25" s="83" t="s">
        <v>30</v>
      </c>
      <c r="F25" s="83" t="s">
        <v>31</v>
      </c>
      <c r="G25" s="83" t="s">
        <v>32</v>
      </c>
      <c r="H25" s="83" t="s">
        <v>33</v>
      </c>
      <c r="I25" s="83" t="s">
        <v>34</v>
      </c>
      <c r="J25" s="83" t="s">
        <v>35</v>
      </c>
      <c r="K25" s="83" t="s">
        <v>36</v>
      </c>
      <c r="L25" s="83" t="s">
        <v>37</v>
      </c>
      <c r="M25" s="83" t="s">
        <v>38</v>
      </c>
      <c r="N25" s="83" t="s">
        <v>39</v>
      </c>
      <c r="O25" s="83" t="s">
        <v>40</v>
      </c>
    </row>
    <row r="26" spans="1:15" ht="81.95" customHeight="1" x14ac:dyDescent="0.25">
      <c r="A26" s="69" t="s">
        <v>41</v>
      </c>
      <c r="B26" s="70">
        <v>1250000</v>
      </c>
      <c r="C26" s="27"/>
      <c r="D26" s="27"/>
      <c r="E26" s="27"/>
      <c r="F26" s="27"/>
      <c r="G26" s="28"/>
      <c r="H26" s="28"/>
      <c r="I26" s="28"/>
      <c r="J26" s="28"/>
      <c r="K26" s="28"/>
      <c r="L26" s="28"/>
      <c r="M26" s="29"/>
      <c r="N26" s="28"/>
      <c r="O26" s="28"/>
    </row>
    <row r="27" spans="1:15" ht="81.95" customHeight="1" x14ac:dyDescent="0.25">
      <c r="A27" s="68" t="s">
        <v>42</v>
      </c>
      <c r="B27" s="70">
        <v>150000</v>
      </c>
      <c r="C27" s="27"/>
      <c r="D27" s="27"/>
      <c r="E27" s="27"/>
      <c r="F27" s="27"/>
      <c r="G27" s="28"/>
      <c r="H27" s="28"/>
      <c r="I27" s="28"/>
      <c r="J27" s="28"/>
      <c r="K27" s="28"/>
      <c r="L27" s="28"/>
      <c r="M27" s="29"/>
      <c r="N27" s="28"/>
      <c r="O27" s="28"/>
    </row>
    <row r="28" spans="1:15" ht="65.099999999999994" customHeight="1" x14ac:dyDescent="0.25">
      <c r="A28" s="68" t="s">
        <v>43</v>
      </c>
      <c r="B28" s="70">
        <v>160000</v>
      </c>
      <c r="C28" s="27"/>
      <c r="D28" s="27"/>
      <c r="E28" s="27"/>
      <c r="F28" s="27"/>
      <c r="G28" s="28"/>
      <c r="H28" s="28"/>
      <c r="I28" s="28"/>
      <c r="J28" s="28"/>
      <c r="K28" s="28"/>
      <c r="L28" s="28"/>
      <c r="M28" s="29"/>
      <c r="N28" s="28"/>
      <c r="O28" s="28"/>
    </row>
    <row r="29" spans="1:15" ht="65.099999999999994" customHeight="1" x14ac:dyDescent="0.25">
      <c r="A29" s="68" t="s">
        <v>44</v>
      </c>
      <c r="B29" s="70">
        <v>450000</v>
      </c>
      <c r="C29" s="27"/>
      <c r="D29" s="27"/>
      <c r="E29" s="27"/>
      <c r="F29" s="27"/>
      <c r="G29" s="28"/>
      <c r="H29" s="28"/>
      <c r="I29" s="28"/>
      <c r="J29" s="28"/>
      <c r="K29" s="28"/>
      <c r="L29" s="28"/>
      <c r="M29" s="29"/>
      <c r="N29" s="28"/>
      <c r="O29" s="28"/>
    </row>
    <row r="30" spans="1:15" ht="81.95" customHeight="1" x14ac:dyDescent="0.25">
      <c r="A30" s="68" t="s">
        <v>45</v>
      </c>
      <c r="B30" s="70">
        <v>300000</v>
      </c>
      <c r="C30" s="27"/>
      <c r="D30" s="27"/>
      <c r="E30" s="27"/>
      <c r="F30" s="27"/>
      <c r="G30" s="28"/>
      <c r="H30" s="28"/>
      <c r="I30" s="28"/>
      <c r="J30" s="28"/>
      <c r="K30" s="28"/>
      <c r="L30" s="28"/>
      <c r="M30" s="29"/>
      <c r="N30" s="28"/>
      <c r="O30" s="28"/>
    </row>
    <row r="31" spans="1:15" ht="65.099999999999994" customHeight="1" x14ac:dyDescent="0.25">
      <c r="A31" s="68" t="s">
        <v>46</v>
      </c>
      <c r="B31" s="70">
        <v>200000</v>
      </c>
      <c r="C31" s="27"/>
      <c r="D31" s="27"/>
      <c r="E31" s="27"/>
      <c r="F31" s="27"/>
      <c r="G31" s="28"/>
      <c r="H31" s="28"/>
      <c r="I31" s="28"/>
      <c r="J31" s="28"/>
      <c r="K31" s="28"/>
      <c r="L31" s="28"/>
      <c r="M31" s="29"/>
      <c r="N31" s="28"/>
      <c r="O31" s="28"/>
    </row>
    <row r="32" spans="1:15" ht="65.099999999999994" customHeight="1" x14ac:dyDescent="0.25">
      <c r="A32" s="68" t="s">
        <v>47</v>
      </c>
      <c r="B32" s="70">
        <v>410000</v>
      </c>
      <c r="C32" s="27"/>
      <c r="D32" s="27"/>
      <c r="E32" s="27"/>
      <c r="F32" s="27"/>
      <c r="G32" s="28"/>
      <c r="H32" s="28"/>
      <c r="I32" s="28"/>
      <c r="J32" s="28"/>
      <c r="K32" s="28"/>
      <c r="L32" s="28"/>
      <c r="M32" s="29"/>
      <c r="N32" s="28"/>
      <c r="O32" s="28"/>
    </row>
    <row r="33" spans="1:15" ht="65.099999999999994" customHeight="1" x14ac:dyDescent="0.25">
      <c r="A33" s="68" t="s">
        <v>48</v>
      </c>
      <c r="B33" s="70">
        <v>400000</v>
      </c>
      <c r="C33" s="27"/>
      <c r="D33" s="27"/>
      <c r="E33" s="27"/>
      <c r="F33" s="27"/>
      <c r="G33" s="28"/>
      <c r="H33" s="28"/>
      <c r="I33" s="28"/>
      <c r="J33" s="28"/>
      <c r="K33" s="28"/>
      <c r="L33" s="28"/>
      <c r="M33" s="29"/>
      <c r="N33" s="28"/>
      <c r="O33" s="28"/>
    </row>
    <row r="34" spans="1:15" x14ac:dyDescent="0.25">
      <c r="A34" s="68" t="s">
        <v>49</v>
      </c>
      <c r="B34" s="26"/>
      <c r="C34" s="27"/>
      <c r="D34" s="27"/>
      <c r="E34" s="27"/>
      <c r="F34" s="27"/>
      <c r="G34" s="28"/>
      <c r="H34" s="28"/>
      <c r="I34" s="28"/>
      <c r="J34" s="28"/>
      <c r="K34" s="28"/>
      <c r="L34" s="28"/>
      <c r="M34" s="29"/>
      <c r="N34" s="28"/>
      <c r="O34" s="28"/>
    </row>
    <row r="35" spans="1:15" x14ac:dyDescent="0.25">
      <c r="A35" s="68" t="s">
        <v>50</v>
      </c>
      <c r="B35" s="26"/>
      <c r="C35" s="27"/>
      <c r="D35" s="27"/>
      <c r="E35" s="27"/>
      <c r="F35" s="27"/>
      <c r="G35" s="28"/>
      <c r="H35" s="28"/>
      <c r="I35" s="28"/>
      <c r="J35" s="28"/>
      <c r="K35" s="28"/>
      <c r="L35" s="28"/>
      <c r="M35" s="29"/>
      <c r="N35" s="28"/>
      <c r="O35" s="28"/>
    </row>
    <row r="36" spans="1:15" x14ac:dyDescent="0.25">
      <c r="A36" s="68" t="s">
        <v>51</v>
      </c>
      <c r="B36" s="26"/>
      <c r="C36" s="27"/>
      <c r="D36" s="27"/>
      <c r="E36" s="27"/>
      <c r="F36" s="27"/>
      <c r="G36" s="28"/>
      <c r="H36" s="28"/>
      <c r="I36" s="28"/>
      <c r="J36" s="28"/>
      <c r="K36" s="28"/>
      <c r="L36" s="28"/>
      <c r="M36" s="29"/>
      <c r="N36" s="28"/>
      <c r="O36" s="28"/>
    </row>
    <row r="37" spans="1:15" x14ac:dyDescent="0.25">
      <c r="A37" s="68" t="s">
        <v>52</v>
      </c>
      <c r="B37" s="26"/>
      <c r="C37" s="27"/>
      <c r="D37" s="27"/>
      <c r="E37" s="27"/>
      <c r="F37" s="27"/>
      <c r="G37" s="28"/>
      <c r="H37" s="28"/>
      <c r="I37" s="28"/>
      <c r="J37" s="28"/>
      <c r="K37" s="28"/>
      <c r="L37" s="28"/>
      <c r="M37" s="29"/>
      <c r="N37" s="28"/>
      <c r="O37" s="28"/>
    </row>
    <row r="38" spans="1:15" x14ac:dyDescent="0.25">
      <c r="A38" s="69" t="s">
        <v>53</v>
      </c>
      <c r="B38" s="26"/>
      <c r="C38" s="27"/>
      <c r="D38" s="27"/>
      <c r="E38" s="27"/>
      <c r="F38" s="27"/>
      <c r="G38" s="28"/>
      <c r="H38" s="28"/>
      <c r="I38" s="28"/>
      <c r="J38" s="28"/>
      <c r="K38" s="28"/>
      <c r="L38" s="28"/>
      <c r="M38" s="29"/>
      <c r="N38" s="28"/>
      <c r="O38" s="28"/>
    </row>
    <row r="39" spans="1:15" ht="35.1" customHeight="1" x14ac:dyDescent="0.25">
      <c r="A39" s="63" t="s">
        <v>102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x14ac:dyDescent="0.25">
      <c r="A40" s="64"/>
      <c r="B40" s="64"/>
      <c r="C40" s="64"/>
      <c r="D40" s="64"/>
      <c r="E40" s="64"/>
      <c r="F40" s="64"/>
    </row>
    <row r="41" spans="1:15" ht="39.950000000000003" customHeight="1" x14ac:dyDescent="0.25">
      <c r="A41" s="47" t="s">
        <v>54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</row>
    <row r="42" spans="1:15" ht="45" customHeight="1" x14ac:dyDescent="0.25">
      <c r="A42" s="65" t="s">
        <v>55</v>
      </c>
      <c r="B42" s="66"/>
      <c r="C42" s="66"/>
      <c r="D42" s="66"/>
      <c r="E42" s="65" t="s">
        <v>56</v>
      </c>
      <c r="F42" s="66"/>
      <c r="G42" s="66"/>
      <c r="H42" s="66"/>
      <c r="I42" s="66"/>
      <c r="J42" s="66"/>
      <c r="K42" s="65" t="s">
        <v>57</v>
      </c>
      <c r="L42" s="66"/>
      <c r="M42" s="67"/>
      <c r="N42" s="65" t="s">
        <v>58</v>
      </c>
      <c r="O42" s="66"/>
    </row>
    <row r="43" spans="1:15" ht="45" customHeight="1" x14ac:dyDescent="0.25">
      <c r="A43" s="53" t="s">
        <v>59</v>
      </c>
      <c r="B43" s="54"/>
      <c r="C43" s="54"/>
      <c r="D43" s="54"/>
      <c r="E43" s="55" t="s">
        <v>60</v>
      </c>
      <c r="F43" s="54"/>
      <c r="G43" s="54"/>
      <c r="H43" s="54"/>
      <c r="I43" s="54"/>
      <c r="J43" s="54"/>
      <c r="K43" s="56" t="s">
        <v>61</v>
      </c>
      <c r="L43" s="57"/>
      <c r="M43" s="51"/>
      <c r="N43" s="30"/>
      <c r="O43" s="51"/>
    </row>
    <row r="44" spans="1:15" ht="45" customHeight="1" x14ac:dyDescent="0.25">
      <c r="A44" s="53" t="s">
        <v>62</v>
      </c>
      <c r="B44" s="54"/>
      <c r="C44" s="54"/>
      <c r="D44" s="54"/>
      <c r="E44" s="55" t="s">
        <v>63</v>
      </c>
      <c r="F44" s="54"/>
      <c r="G44" s="54"/>
      <c r="H44" s="54"/>
      <c r="I44" s="54"/>
      <c r="J44" s="54"/>
      <c r="K44" s="56" t="s">
        <v>61</v>
      </c>
      <c r="L44" s="57"/>
      <c r="M44" s="51"/>
      <c r="N44" s="30"/>
      <c r="O44" s="51"/>
    </row>
    <row r="45" spans="1:15" ht="45" customHeight="1" x14ac:dyDescent="0.25">
      <c r="A45" s="53" t="s">
        <v>64</v>
      </c>
      <c r="B45" s="54"/>
      <c r="C45" s="54"/>
      <c r="D45" s="54"/>
      <c r="E45" s="55" t="s">
        <v>65</v>
      </c>
      <c r="F45" s="54"/>
      <c r="G45" s="54"/>
      <c r="H45" s="54"/>
      <c r="I45" s="54"/>
      <c r="J45" s="54"/>
      <c r="K45" s="56" t="s">
        <v>61</v>
      </c>
      <c r="L45" s="57"/>
      <c r="M45" s="51"/>
      <c r="N45" s="30"/>
      <c r="O45" s="51"/>
    </row>
    <row r="46" spans="1:15" ht="45" customHeight="1" x14ac:dyDescent="0.25">
      <c r="A46" s="58" t="s">
        <v>66</v>
      </c>
      <c r="B46" s="59"/>
      <c r="C46" s="59"/>
      <c r="D46" s="59"/>
      <c r="E46" s="60" t="s">
        <v>67</v>
      </c>
      <c r="F46" s="59"/>
      <c r="G46" s="59"/>
      <c r="H46" s="59"/>
      <c r="I46" s="59"/>
      <c r="J46" s="59"/>
      <c r="K46" s="61" t="s">
        <v>68</v>
      </c>
      <c r="L46" s="62"/>
      <c r="M46" s="52"/>
      <c r="N46" s="31"/>
      <c r="O46" s="52"/>
    </row>
    <row r="47" spans="1:15" ht="27.95" customHeight="1" x14ac:dyDescent="0.25">
      <c r="A47" s="34" t="s">
        <v>69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/>
      <c r="N47" s="36">
        <f>SUM(N43:N45)</f>
        <v>0</v>
      </c>
      <c r="O47" s="36"/>
    </row>
    <row r="48" spans="1:15" ht="27.95" customHeight="1" x14ac:dyDescent="0.25">
      <c r="A48" s="37" t="s">
        <v>70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  <c r="N48" s="39">
        <f>SUM(N46:N46)</f>
        <v>0</v>
      </c>
      <c r="O48" s="39"/>
    </row>
    <row r="49" spans="1:15" ht="27.95" customHeight="1" x14ac:dyDescent="0.25">
      <c r="A49" s="40" t="s">
        <v>103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2"/>
      <c r="N49" s="42">
        <f>N47+N48</f>
        <v>0</v>
      </c>
      <c r="O49" s="42"/>
    </row>
    <row r="50" spans="1:15" ht="27.95" customHeight="1" x14ac:dyDescent="0.25">
      <c r="A50" s="43" t="s">
        <v>71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N50" s="45">
        <v>119842.3</v>
      </c>
    </row>
    <row r="51" spans="1:15" ht="24" x14ac:dyDescent="0.25">
      <c r="A51" s="43" t="s">
        <v>72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N51" s="46" t="str">
        <f>IF(N49&lt;=N50,"OK – Höchstpreis eingehalten","NICHT OK – Angebot überschreitet Höchstpreis")</f>
        <v>OK – Höchstpreis eingehalten</v>
      </c>
    </row>
    <row r="53" spans="1:15" x14ac:dyDescent="0.25">
      <c r="A53" s="47" t="s">
        <v>73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</row>
    <row r="54" spans="1:15" ht="42" customHeight="1" x14ac:dyDescent="0.25">
      <c r="A54" s="49" t="s">
        <v>104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</row>
    <row r="56" spans="1:15" x14ac:dyDescent="0.25">
      <c r="A56" s="32" t="s">
        <v>74</v>
      </c>
      <c r="B56" s="32"/>
      <c r="C56" s="32"/>
      <c r="D56" s="32"/>
      <c r="E56" s="32"/>
      <c r="F56" s="32"/>
      <c r="G56" s="32" t="s">
        <v>75</v>
      </c>
      <c r="H56" s="32"/>
      <c r="I56" s="32"/>
      <c r="J56" s="32"/>
      <c r="K56" s="32"/>
      <c r="L56" s="32"/>
      <c r="M56" s="32"/>
      <c r="N56" s="32"/>
      <c r="O56" s="32"/>
    </row>
  </sheetData>
  <sheetProtection algorithmName="SHA-512" hashValue="YgZgu/OLHDkOfB40PgcTvf/cBg6Ba8I4aPL///G2luu9mc6PbbyLQooXawxVqVRcTUW/gZoM2dZb683NQp2pDw==" saltValue="73JXXY9LOhBZ6C935u6GyA==" spinCount="100000" sheet="1" objects="1" scenarios="1"/>
  <mergeCells count="57">
    <mergeCell ref="A8:O8"/>
    <mergeCell ref="A20:B20"/>
    <mergeCell ref="A50:L50"/>
    <mergeCell ref="A4:O4"/>
    <mergeCell ref="A56:F56"/>
    <mergeCell ref="C16"/>
    <mergeCell ref="E43:J43"/>
    <mergeCell ref="A17:B17"/>
    <mergeCell ref="A15:C15"/>
    <mergeCell ref="A22:B22"/>
    <mergeCell ref="C22"/>
    <mergeCell ref="A53:O53"/>
    <mergeCell ref="A12:O12"/>
    <mergeCell ref="K42:L42"/>
    <mergeCell ref="E42:J42"/>
    <mergeCell ref="A47:L47"/>
    <mergeCell ref="A19:B19"/>
    <mergeCell ref="A49:L49"/>
    <mergeCell ref="E44:J44"/>
    <mergeCell ref="C21"/>
    <mergeCell ref="N42:O42"/>
    <mergeCell ref="A48:L48"/>
    <mergeCell ref="C20"/>
    <mergeCell ref="E46:J46"/>
    <mergeCell ref="D13"/>
    <mergeCell ref="A42:D42"/>
    <mergeCell ref="A1:O1"/>
    <mergeCell ref="C19"/>
    <mergeCell ref="A46:D46"/>
    <mergeCell ref="A44:D44"/>
    <mergeCell ref="A6:O6"/>
    <mergeCell ref="A16:B16"/>
    <mergeCell ref="C18"/>
    <mergeCell ref="K46:L46"/>
    <mergeCell ref="A14:C14"/>
    <mergeCell ref="A7:O7"/>
    <mergeCell ref="E45:J45"/>
    <mergeCell ref="K44:L44"/>
    <mergeCell ref="A41:O41"/>
    <mergeCell ref="A2:O2"/>
    <mergeCell ref="A5:O5"/>
    <mergeCell ref="M56:O56"/>
    <mergeCell ref="A9:O9"/>
    <mergeCell ref="C17"/>
    <mergeCell ref="A39:O39"/>
    <mergeCell ref="A24:O24"/>
    <mergeCell ref="A43:D43"/>
    <mergeCell ref="K45:L45"/>
    <mergeCell ref="G56:L56"/>
    <mergeCell ref="A18:B18"/>
    <mergeCell ref="A51:L51"/>
    <mergeCell ref="A45:D45"/>
    <mergeCell ref="A21:B21"/>
    <mergeCell ref="A13:C13"/>
    <mergeCell ref="K43:L43"/>
    <mergeCell ref="A54:O54"/>
    <mergeCell ref="A10:O10"/>
  </mergeCells>
  <pageMargins left="0.75" right="0.75" top="1" bottom="1" header="0.5" footer="0.5"/>
  <pageSetup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workbookViewId="0"/>
  </sheetViews>
  <sheetFormatPr baseColWidth="10" defaultColWidth="9.140625" defaultRowHeight="15" x14ac:dyDescent="0.25"/>
  <cols>
    <col min="1" max="1" width="42.42578125" customWidth="1"/>
    <col min="2" max="2" width="0.85546875" customWidth="1"/>
    <col min="3" max="3" width="20.7109375" customWidth="1"/>
    <col min="4" max="9" width="13" customWidth="1"/>
    <col min="10" max="10" width="0.85546875" customWidth="1"/>
    <col min="11" max="11" width="20.7109375" customWidth="1"/>
    <col min="12" max="16" width="13" customWidth="1"/>
    <col min="17" max="17" width="0.85546875" customWidth="1"/>
    <col min="18" max="18" width="20.7109375" customWidth="1"/>
    <col min="19" max="19" width="0.85546875" customWidth="1"/>
    <col min="20" max="20" width="20.7109375" customWidth="1"/>
    <col min="21" max="21" width="13" customWidth="1"/>
  </cols>
  <sheetData>
    <row r="1" spans="1:21" x14ac:dyDescent="0.25">
      <c r="A1" s="2" t="s">
        <v>76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x14ac:dyDescent="0.25">
      <c r="A2" s="3" t="s">
        <v>77</v>
      </c>
      <c r="B2" s="3"/>
      <c r="C2" s="3"/>
      <c r="D2" s="4">
        <v>1250000</v>
      </c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25">
      <c r="A3" s="3" t="s">
        <v>78</v>
      </c>
      <c r="B3" s="3"/>
      <c r="C3" s="3"/>
      <c r="D3" s="4">
        <f>SUM(D4:D10)</f>
        <v>2070000</v>
      </c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A4" s="3" t="s">
        <v>11</v>
      </c>
      <c r="B4" s="3"/>
      <c r="C4" s="3"/>
      <c r="D4" s="4">
        <v>150000</v>
      </c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25">
      <c r="A5" s="3" t="s">
        <v>13</v>
      </c>
      <c r="B5" s="3"/>
      <c r="C5" s="3"/>
      <c r="D5" s="4">
        <v>160000</v>
      </c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3" t="s">
        <v>15</v>
      </c>
      <c r="B6" s="3"/>
      <c r="C6" s="3"/>
      <c r="D6" s="4">
        <v>450000</v>
      </c>
      <c r="E6" s="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25">
      <c r="A7" s="3" t="s">
        <v>17</v>
      </c>
      <c r="B7" s="3"/>
      <c r="C7" s="3"/>
      <c r="D7" s="4">
        <v>300000</v>
      </c>
      <c r="E7" s="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25">
      <c r="A8" s="3" t="s">
        <v>19</v>
      </c>
      <c r="B8" s="3"/>
      <c r="C8" s="3"/>
      <c r="D8" s="4">
        <v>200000</v>
      </c>
      <c r="E8" s="4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25">
      <c r="A9" s="3" t="s">
        <v>21</v>
      </c>
      <c r="B9" s="3"/>
      <c r="C9" s="3"/>
      <c r="D9" s="4">
        <v>410000</v>
      </c>
      <c r="E9" s="4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5">
      <c r="A10" s="3" t="s">
        <v>23</v>
      </c>
      <c r="B10" s="3"/>
      <c r="C10" s="3"/>
      <c r="D10" s="4">
        <v>400000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5" t="s">
        <v>79</v>
      </c>
      <c r="L11" s="6"/>
      <c r="M11" s="6"/>
      <c r="N11" s="6"/>
      <c r="O11" s="6"/>
      <c r="P11" s="7"/>
      <c r="Q11" s="3"/>
      <c r="R11" s="3"/>
      <c r="S11" s="3"/>
      <c r="T11" s="3"/>
      <c r="U11" s="3"/>
    </row>
    <row r="12" spans="1:21" ht="60" x14ac:dyDescent="0.25">
      <c r="A12" s="8" t="s">
        <v>26</v>
      </c>
      <c r="B12" s="9"/>
      <c r="C12" s="8" t="s">
        <v>28</v>
      </c>
      <c r="D12" s="10" t="s">
        <v>80</v>
      </c>
      <c r="E12" s="10" t="s">
        <v>81</v>
      </c>
      <c r="F12" s="10" t="s">
        <v>82</v>
      </c>
      <c r="G12" s="10" t="s">
        <v>83</v>
      </c>
      <c r="H12" s="8" t="s">
        <v>33</v>
      </c>
      <c r="I12" s="10" t="s">
        <v>84</v>
      </c>
      <c r="J12" s="9"/>
      <c r="K12" s="8" t="s">
        <v>85</v>
      </c>
      <c r="L12" s="8" t="s">
        <v>86</v>
      </c>
      <c r="M12" s="8" t="s">
        <v>87</v>
      </c>
      <c r="N12" s="8" t="s">
        <v>88</v>
      </c>
      <c r="O12" s="8" t="s">
        <v>89</v>
      </c>
      <c r="P12" s="8" t="s">
        <v>90</v>
      </c>
      <c r="Q12" s="9"/>
      <c r="R12" s="10" t="s">
        <v>91</v>
      </c>
      <c r="S12" s="9"/>
      <c r="T12" s="10" t="s">
        <v>92</v>
      </c>
      <c r="U12" s="3"/>
    </row>
    <row r="13" spans="1:2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25">
      <c r="A14" s="11" t="s">
        <v>41</v>
      </c>
      <c r="B14" s="2"/>
      <c r="C14" s="12"/>
      <c r="D14" s="12"/>
      <c r="E14" s="12"/>
      <c r="F14" s="12"/>
      <c r="G14" s="12"/>
      <c r="H14" s="12"/>
      <c r="I14" s="12"/>
      <c r="J14" s="3"/>
      <c r="K14" s="12"/>
      <c r="L14" s="12"/>
      <c r="M14" s="12"/>
      <c r="N14" s="12"/>
      <c r="O14" s="12"/>
      <c r="P14" s="12"/>
      <c r="Q14" s="3"/>
      <c r="R14" s="12"/>
      <c r="S14" s="3"/>
      <c r="T14" s="12"/>
      <c r="U14" s="3"/>
    </row>
    <row r="15" spans="1:21" x14ac:dyDescent="0.25">
      <c r="A15" s="13" t="s">
        <v>93</v>
      </c>
      <c r="B15" s="2"/>
      <c r="C15" s="14"/>
      <c r="D15" s="15"/>
      <c r="E15" s="15"/>
      <c r="F15" s="15"/>
      <c r="G15" s="15"/>
      <c r="H15" s="15"/>
      <c r="I15" s="16"/>
      <c r="J15" s="17"/>
      <c r="K15" s="14"/>
      <c r="L15" s="15"/>
      <c r="M15" s="15"/>
      <c r="N15" s="15"/>
      <c r="O15" s="15"/>
      <c r="P15" s="16"/>
      <c r="Q15" s="3"/>
      <c r="R15" s="18"/>
      <c r="S15" s="3"/>
      <c r="T15" s="18"/>
      <c r="U15" s="3"/>
    </row>
    <row r="16" spans="1:21" x14ac:dyDescent="0.25">
      <c r="A16" s="13" t="s">
        <v>11</v>
      </c>
      <c r="B16" s="3"/>
      <c r="C16" s="18"/>
      <c r="D16" s="18"/>
      <c r="E16" s="18"/>
      <c r="F16" s="18"/>
      <c r="G16" s="18"/>
      <c r="H16" s="18"/>
      <c r="I16" s="18"/>
      <c r="J16" s="3"/>
      <c r="K16" s="18"/>
      <c r="L16" s="19"/>
      <c r="M16" s="18"/>
      <c r="N16" s="18"/>
      <c r="O16" s="19"/>
      <c r="P16" s="19"/>
      <c r="Q16" s="3"/>
      <c r="R16" s="18"/>
      <c r="S16" s="3"/>
      <c r="T16" s="18"/>
      <c r="U16" s="3"/>
    </row>
    <row r="17" spans="1:21" x14ac:dyDescent="0.25">
      <c r="A17" s="13" t="s">
        <v>13</v>
      </c>
      <c r="B17" s="3"/>
      <c r="C17" s="18"/>
      <c r="D17" s="18"/>
      <c r="E17" s="18"/>
      <c r="F17" s="18"/>
      <c r="G17" s="18"/>
      <c r="H17" s="18"/>
      <c r="I17" s="18"/>
      <c r="J17" s="3"/>
      <c r="K17" s="18"/>
      <c r="L17" s="19"/>
      <c r="M17" s="18"/>
      <c r="N17" s="18"/>
      <c r="O17" s="19"/>
      <c r="P17" s="19"/>
      <c r="Q17" s="3"/>
      <c r="R17" s="18"/>
      <c r="S17" s="3"/>
      <c r="T17" s="18"/>
      <c r="U17" s="3"/>
    </row>
    <row r="18" spans="1:21" x14ac:dyDescent="0.25">
      <c r="A18" s="13" t="s">
        <v>15</v>
      </c>
      <c r="B18" s="3"/>
      <c r="C18" s="18"/>
      <c r="D18" s="18"/>
      <c r="E18" s="18"/>
      <c r="F18" s="18"/>
      <c r="G18" s="18"/>
      <c r="H18" s="18"/>
      <c r="I18" s="18"/>
      <c r="J18" s="3"/>
      <c r="K18" s="18"/>
      <c r="L18" s="19"/>
      <c r="M18" s="18"/>
      <c r="N18" s="18"/>
      <c r="O18" s="19"/>
      <c r="P18" s="19"/>
      <c r="Q18" s="3"/>
      <c r="R18" s="18"/>
      <c r="S18" s="3"/>
      <c r="T18" s="18"/>
      <c r="U18" s="3"/>
    </row>
    <row r="19" spans="1:21" x14ac:dyDescent="0.25">
      <c r="A19" s="13" t="s">
        <v>17</v>
      </c>
      <c r="B19" s="3"/>
      <c r="C19" s="18"/>
      <c r="D19" s="18"/>
      <c r="E19" s="18"/>
      <c r="F19" s="18"/>
      <c r="G19" s="18"/>
      <c r="H19" s="18"/>
      <c r="I19" s="18"/>
      <c r="J19" s="3"/>
      <c r="K19" s="18"/>
      <c r="L19" s="19"/>
      <c r="M19" s="18"/>
      <c r="N19" s="18"/>
      <c r="O19" s="18"/>
      <c r="P19" s="19"/>
      <c r="Q19" s="3"/>
      <c r="R19" s="18"/>
      <c r="S19" s="3"/>
      <c r="T19" s="18"/>
      <c r="U19" s="3"/>
    </row>
    <row r="20" spans="1:21" x14ac:dyDescent="0.25">
      <c r="A20" s="13" t="s">
        <v>19</v>
      </c>
      <c r="B20" s="3"/>
      <c r="C20" s="18"/>
      <c r="D20" s="18"/>
      <c r="E20" s="18"/>
      <c r="F20" s="18"/>
      <c r="G20" s="18"/>
      <c r="H20" s="18"/>
      <c r="I20" s="18"/>
      <c r="J20" s="3"/>
      <c r="K20" s="18"/>
      <c r="L20" s="19"/>
      <c r="M20" s="18"/>
      <c r="N20" s="18"/>
      <c r="O20" s="19"/>
      <c r="P20" s="19"/>
      <c r="Q20" s="3"/>
      <c r="R20" s="18"/>
      <c r="S20" s="3"/>
      <c r="T20" s="18"/>
      <c r="U20" s="3"/>
    </row>
    <row r="21" spans="1:21" x14ac:dyDescent="0.25">
      <c r="A21" s="13" t="s">
        <v>94</v>
      </c>
      <c r="B21" s="3"/>
      <c r="C21" s="18"/>
      <c r="D21" s="18"/>
      <c r="E21" s="18"/>
      <c r="F21" s="18"/>
      <c r="G21" s="18"/>
      <c r="H21" s="18"/>
      <c r="I21" s="18"/>
      <c r="J21" s="3"/>
      <c r="K21" s="18"/>
      <c r="L21" s="19"/>
      <c r="M21" s="18"/>
      <c r="N21" s="18"/>
      <c r="O21" s="19"/>
      <c r="P21" s="19"/>
      <c r="Q21" s="3"/>
      <c r="R21" s="18"/>
      <c r="S21" s="3"/>
      <c r="T21" s="18"/>
      <c r="U21" s="3"/>
    </row>
    <row r="22" spans="1:21" x14ac:dyDescent="0.25">
      <c r="A22" s="13" t="s">
        <v>23</v>
      </c>
      <c r="B22" s="3"/>
      <c r="C22" s="18"/>
      <c r="D22" s="18"/>
      <c r="E22" s="18"/>
      <c r="F22" s="18"/>
      <c r="G22" s="18"/>
      <c r="H22" s="18"/>
      <c r="I22" s="18"/>
      <c r="J22" s="3"/>
      <c r="K22" s="18"/>
      <c r="L22" s="19"/>
      <c r="M22" s="18"/>
      <c r="N22" s="18"/>
      <c r="O22" s="19"/>
      <c r="P22" s="19"/>
      <c r="Q22" s="3"/>
      <c r="R22" s="18"/>
      <c r="S22" s="3"/>
      <c r="T22" s="18"/>
      <c r="U22" s="3"/>
    </row>
    <row r="23" spans="1:21" x14ac:dyDescent="0.25">
      <c r="A23" s="13" t="s">
        <v>49</v>
      </c>
      <c r="B23" s="3"/>
      <c r="C23" s="18"/>
      <c r="D23" s="18"/>
      <c r="E23" s="18"/>
      <c r="F23" s="18"/>
      <c r="G23" s="18"/>
      <c r="H23" s="18"/>
      <c r="I23" s="18"/>
      <c r="J23" s="3"/>
      <c r="K23" s="18"/>
      <c r="L23" s="19"/>
      <c r="M23" s="19"/>
      <c r="N23" s="19"/>
      <c r="O23" s="19"/>
      <c r="P23" s="18"/>
      <c r="Q23" s="3"/>
      <c r="R23" s="18"/>
      <c r="S23" s="3"/>
      <c r="T23" s="18"/>
      <c r="U23" s="3"/>
    </row>
    <row r="24" spans="1:21" x14ac:dyDescent="0.25">
      <c r="A24" s="13" t="s">
        <v>50</v>
      </c>
      <c r="B24" s="3"/>
      <c r="C24" s="18"/>
      <c r="D24" s="18"/>
      <c r="E24" s="18"/>
      <c r="F24" s="18"/>
      <c r="G24" s="18"/>
      <c r="H24" s="18"/>
      <c r="I24" s="18"/>
      <c r="J24" s="3"/>
      <c r="K24" s="18"/>
      <c r="L24" s="19"/>
      <c r="M24" s="19"/>
      <c r="N24" s="19"/>
      <c r="O24" s="19"/>
      <c r="P24" s="18"/>
      <c r="Q24" s="3"/>
      <c r="R24" s="18"/>
      <c r="S24" s="3"/>
      <c r="T24" s="18"/>
      <c r="U24" s="3"/>
    </row>
    <row r="25" spans="1:21" x14ac:dyDescent="0.25">
      <c r="A25" s="13" t="s">
        <v>51</v>
      </c>
      <c r="B25" s="3"/>
      <c r="C25" s="19"/>
      <c r="D25" s="19"/>
      <c r="E25" s="19"/>
      <c r="F25" s="19"/>
      <c r="G25" s="19"/>
      <c r="H25" s="18"/>
      <c r="I25" s="19"/>
      <c r="J25" s="3"/>
      <c r="K25" s="19"/>
      <c r="L25" s="19"/>
      <c r="M25" s="19"/>
      <c r="N25" s="19"/>
      <c r="O25" s="19"/>
      <c r="P25" s="18"/>
      <c r="Q25" s="3"/>
      <c r="R25" s="18"/>
      <c r="S25" s="3"/>
      <c r="T25" s="18"/>
      <c r="U25" s="3"/>
    </row>
    <row r="26" spans="1:21" x14ac:dyDescent="0.25">
      <c r="A26" s="20" t="s">
        <v>52</v>
      </c>
      <c r="B26" s="3"/>
      <c r="C26" s="21"/>
      <c r="D26" s="21"/>
      <c r="E26" s="21"/>
      <c r="F26" s="21"/>
      <c r="G26" s="21"/>
      <c r="H26" s="22"/>
      <c r="I26" s="21"/>
      <c r="J26" s="3"/>
      <c r="K26" s="21"/>
      <c r="L26" s="21"/>
      <c r="M26" s="21"/>
      <c r="N26" s="21"/>
      <c r="O26" s="21"/>
      <c r="P26" s="22"/>
      <c r="Q26" s="3"/>
      <c r="R26" s="22"/>
      <c r="S26" s="3"/>
      <c r="T26" s="22"/>
      <c r="U26" s="3"/>
    </row>
    <row r="27" spans="1:2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showGridLines="0" workbookViewId="0"/>
  </sheetViews>
  <sheetFormatPr baseColWidth="10" defaultColWidth="9.140625" defaultRowHeight="15" x14ac:dyDescent="0.25"/>
  <cols>
    <col min="1" max="1" width="28" customWidth="1"/>
    <col min="2" max="2" width="110" customWidth="1"/>
  </cols>
  <sheetData>
    <row r="1" spans="1:2" x14ac:dyDescent="0.25">
      <c r="A1" s="1" t="s">
        <v>95</v>
      </c>
      <c r="B1" s="23" t="s">
        <v>96</v>
      </c>
    </row>
    <row r="3" spans="1:2" ht="39.950000000000003" customHeight="1" x14ac:dyDescent="0.25">
      <c r="A3" s="24" t="s">
        <v>97</v>
      </c>
      <c r="B3" s="25" t="s">
        <v>98</v>
      </c>
    </row>
    <row r="4" spans="1:2" ht="60" customHeight="1" x14ac:dyDescent="0.25">
      <c r="A4" s="24" t="s">
        <v>99</v>
      </c>
      <c r="B4" s="25" t="s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Preisblatt</vt:lpstr>
      <vt:lpstr>Original_Preisblatt</vt:lpstr>
      <vt:lpstr>Hinweise</vt:lpstr>
      <vt:lpstr>Preisblatt!Drucktitel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Schlosser, Fabian</cp:lastModifiedBy>
  <dcterms:created xsi:type="dcterms:W3CDTF">2026-08-03T14:11:31Z</dcterms:created>
  <dcterms:modified xsi:type="dcterms:W3CDTF">2026-08-27T13:35:30Z</dcterms:modified>
</cp:coreProperties>
</file>